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48CC0C48-00DF-4B14-88BA-E57FFEFF1C22}" xr6:coauthVersionLast="47" xr6:coauthVersionMax="47" xr10:uidLastSave="{00000000-0000-0000-0000-000000000000}"/>
  <bookViews>
    <workbookView xWindow="28665" yWindow="-135" windowWidth="29070" windowHeight="15750" xr2:uid="{00000000-000D-0000-FFFF-FFFF00000000}"/>
  </bookViews>
  <sheets>
    <sheet name="Economique" sheetId="2" r:id="rId1"/>
    <sheet name="Environnemental" sheetId="4" r:id="rId2"/>
  </sheets>
  <definedNames>
    <definedName name="_xlnm.Print_Area" localSheetId="0">Economique!$A$1:$J$32</definedName>
    <definedName name="_xlnm.Print_Area" localSheetId="1">Environnemental!$A$1:$G$51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I29" i="2" l="1"/>
  <c r="G30" i="2"/>
  <c r="G31" i="2" s="1"/>
  <c r="I9" i="2"/>
  <c r="I30" i="2" s="1"/>
  <c r="H24" i="2"/>
  <c r="G24" i="2"/>
  <c r="I23" i="2"/>
  <c r="I22" i="2"/>
  <c r="I17" i="2"/>
  <c r="I16" i="2"/>
  <c r="H21" i="2"/>
  <c r="G21" i="2"/>
  <c r="I21" i="2" l="1"/>
  <c r="K21" i="2" s="1"/>
  <c r="G25" i="2"/>
  <c r="I24" i="2"/>
  <c r="H25" i="2"/>
  <c r="I25" i="2" l="1"/>
  <c r="M25" i="2" s="1"/>
  <c r="K24" i="2"/>
  <c r="K25" i="2" l="1"/>
</calcChain>
</file>

<file path=xl/sharedStrings.xml><?xml version="1.0" encoding="utf-8"?>
<sst xmlns="http://schemas.openxmlformats.org/spreadsheetml/2006/main" count="104" uniqueCount="75">
  <si>
    <t>Catégories</t>
  </si>
  <si>
    <t>Prestations</t>
  </si>
  <si>
    <t>Référence de l'offre du Titulaire (n° de devis)</t>
  </si>
  <si>
    <t>N° d'items de l’offre du Titulaire correspondant aux demandes du CEA</t>
  </si>
  <si>
    <r>
      <rPr>
        <b/>
        <sz val="11"/>
        <color theme="1"/>
        <rFont val="Arial"/>
        <family val="2"/>
      </rPr>
      <t>Equipement de base (incoterm FCA) comprenant l'ensemble des prestations de base</t>
    </r>
    <r>
      <rPr>
        <sz val="11"/>
        <color theme="1"/>
        <rFont val="Arial"/>
        <family val="2"/>
      </rPr>
      <t xml:space="preserve"> (emballage, prestations de montage, essais et mise en service ; garantie contractuelle standard d’au moins un an ; formation à l’utilisation et à la sécurité, ...).</t>
    </r>
  </si>
  <si>
    <t>TOTAL OFFRE</t>
  </si>
  <si>
    <t>Remise</t>
  </si>
  <si>
    <t>Prix brut avant remise</t>
  </si>
  <si>
    <t>Prix net après remise</t>
  </si>
  <si>
    <t>Type de chiffrage pour les options</t>
  </si>
  <si>
    <t xml:space="preserve">Fournitures optionnelles </t>
  </si>
  <si>
    <t>Option à chiffrage facultatif</t>
  </si>
  <si>
    <t>Equipement de base avec les prestations de base associées</t>
  </si>
  <si>
    <t xml:space="preserve">NOM DU SOUMISSIONNAIRES : </t>
  </si>
  <si>
    <t>Coût annuel d'une maintenance full service</t>
  </si>
  <si>
    <t>Ratio coût annuel d'une maintenance full service / prix de l'équipement de base</t>
  </si>
  <si>
    <t>Cases jaunes = Données à compléter par le soumissionnaire</t>
  </si>
  <si>
    <t xml:space="preserve">Prestations optionnelles </t>
  </si>
  <si>
    <t>Option à chiffrage obligatoire</t>
  </si>
  <si>
    <t>Sous-total Equipement de base + fournitures optionnelles</t>
  </si>
  <si>
    <t>Sous-total prestations optionnelles</t>
  </si>
  <si>
    <t>Vérif :  Ok si = 0</t>
  </si>
  <si>
    <t>Montants en euros (€) HT</t>
  </si>
  <si>
    <t>OFFFRE POUR L'ACHAT DE L'EQUIPEMENT</t>
  </si>
  <si>
    <t>OFFFRE DE MAINTENANCE A L'ISSUE DE LA PERIODE DE GARANTIE</t>
  </si>
  <si>
    <t>-</t>
  </si>
  <si>
    <t>Maintenance préventive et corrective, incluant la main-d'œuvre et les pièces détachées sans limitation, et consommables le cas échéant</t>
  </si>
  <si>
    <t>Rappel prix de l'équipement de base</t>
  </si>
  <si>
    <t>VOLET ECONOMIQUE : Décomposition du prix et offre de maintenance à l'issue de la garantie</t>
  </si>
  <si>
    <t>VOLET ENVIRONNEMENTAL ET SOCIETAL</t>
  </si>
  <si>
    <t>REPONSES DU SOUMISSIONNAIRE</t>
  </si>
  <si>
    <t xml:space="preserve">Non </t>
  </si>
  <si>
    <t>COMMENTAIRES DU SOUMISSIONNAIRES</t>
  </si>
  <si>
    <r>
      <t xml:space="preserve">Oui
</t>
    </r>
    <r>
      <rPr>
        <sz val="11"/>
        <color theme="1"/>
        <rFont val="Arial"/>
        <family val="2"/>
      </rPr>
      <t>(à expliciter dans la colonne "Commentaires")</t>
    </r>
  </si>
  <si>
    <r>
      <t>Autre réponse</t>
    </r>
    <r>
      <rPr>
        <sz val="11"/>
        <color theme="1"/>
        <rFont val="Arial"/>
        <family val="2"/>
      </rPr>
      <t xml:space="preserve"> (non applicable, …, à expliciter dans la colonne "Commentaires" )</t>
    </r>
  </si>
  <si>
    <t>MESURES ENVIRONNEMENTALES</t>
  </si>
  <si>
    <t>Des mesures spécifiques à l'équipement proposé et/ou aux prestations directes ou indirectes associées sont-elles mises en œuvre ou prévues pour  favoriser l’insertion des personnes en situation d’exclusion professionnelle et/ou issues du secteur protégé ?</t>
  </si>
  <si>
    <t>Autre mesure environnementale propre à l'équipement proposé et/ou aux prestations directes ou indirectes associées (à détailler et expliciter dans la colonne "Commentaires" ?</t>
  </si>
  <si>
    <t>…</t>
  </si>
  <si>
    <t>Autre mesure sociétale propre à l'équipement proposé et/ou aux prestations directes ou indirectes associées (à détailler et expliciter dans la colonne "Commentaires" ?</t>
  </si>
  <si>
    <t>L'équipement proposé dispose-t-il d’un mode « idle » permettant de réduire la consommation électrique lorsqu’il n’est pas utilisé en mode process ?</t>
  </si>
  <si>
    <t>L'équipement proposé comprend-il un système permettant d’optimiser la consommation d’énergie et de fluides durant la réalisation des différents process ?</t>
  </si>
  <si>
    <t>L'équipement proposé permet-il de limiter le taux d'émissions de vapeurs/gaz et de déchets chimiques? et/ou liquides et/ou solides ?</t>
  </si>
  <si>
    <t xml:space="preserve">L'équipement proposé sera-t-il partiellement fabriqué avec des matériaux retraitées et/ou des composants réemployés reconditionnées à neuf ? </t>
  </si>
  <si>
    <t xml:space="preserve">L'équipement proposé sera-t-il conditionnés en vue de son transport avec des emballages réemployés et/ou respectueux de l’environnement ? </t>
  </si>
  <si>
    <t>Unité de mesure</t>
  </si>
  <si>
    <t>Consommation</t>
  </si>
  <si>
    <t>Consommation en fluides (Eaux, produits chimiques, gaz …)</t>
  </si>
  <si>
    <t>QUANTIFICATION</t>
  </si>
  <si>
    <t>Consommation électrique (en KW/h)</t>
  </si>
  <si>
    <t xml:space="preserve">Des mesures sont-elles mises en œuvre ou prévues pour améliorer  la maintenabilité de l'équipement proposé, et/ou la durée de vie de l'équipement proposé ? </t>
  </si>
  <si>
    <t xml:space="preserve">Autres types de consommations électriques ? </t>
  </si>
  <si>
    <t>Consommation électrique en mode "idle" (en KW/h) ?</t>
  </si>
  <si>
    <t>Consommation électrique en mode production (en KW/h) ?</t>
  </si>
  <si>
    <t>Consommation en eau de ville ?</t>
  </si>
  <si>
    <t>Consommation en eau ionisée (EI) ?</t>
  </si>
  <si>
    <t>Consommation en produits chimiques (à détailler) ?</t>
  </si>
  <si>
    <t>Consommation en gaz (à détailler) ?</t>
  </si>
  <si>
    <t>Limitations des rejets / déchets</t>
  </si>
  <si>
    <t>Limitations du taux d'emission de vapeurs/gaz ? (à détailler) ?</t>
  </si>
  <si>
    <t>Limitations des déchets chimiques (à détailler) ?</t>
  </si>
  <si>
    <t xml:space="preserve">L'équipement répond-il à une norme/label environnemental spécifique, et si oui laquelle/lequel ? </t>
  </si>
  <si>
    <t>KW / heures</t>
  </si>
  <si>
    <t>SLM (1)</t>
  </si>
  <si>
    <r>
      <t xml:space="preserve">Les attentes environnementales et sociétales du CEA sont spécifiées dans le cahier des charges aux paragraphes 4.2 « Management of the environment » et 6 « Sustainable development ». Pour concrétiser et illustrer votre offre environnementale et sociétale, il convient d'indiquer et d'expliquer via le cadre de réponse ci-dessous les mesures qui s’appliquent spécifiquement et concrètement à l’équipement proposé pour se conformer aux spécifications 4.2 et 6 du cahier des charges. 
</t>
    </r>
    <r>
      <rPr>
        <b/>
        <sz val="12"/>
        <color rgb="FFFF0000"/>
        <rFont val="Arial"/>
        <family val="2"/>
      </rPr>
      <t>L’objectif  est d’identifier et  valoriser toutes les mesures spécifiques et concrètes  mises en oeuvre ou prévues  pour réduire l’impact environnemental voire sociétale spécifiquement pour l’équipement proposé</t>
    </r>
    <r>
      <rPr>
        <b/>
        <sz val="11"/>
        <color theme="1"/>
        <rFont val="Arial"/>
        <family val="2"/>
      </rPr>
      <t xml:space="preserve">, en complément du dernier rapport annuel publié sur cette thématique qui peut être également remis en plus au titre de votre offre environnementale et sociétale. </t>
    </r>
  </si>
  <si>
    <t>(1) SLM_ Litre standard/minute</t>
  </si>
  <si>
    <t>MESURES SOCIETALES pour information</t>
  </si>
  <si>
    <r>
      <rPr>
        <b/>
        <sz val="11"/>
        <color theme="1"/>
        <rFont val="Arial"/>
        <family val="2"/>
      </rPr>
      <t xml:space="preserve">Option 1 : La fourniture d’un logiciel d’acquisition d’images automatiques
</t>
    </r>
    <r>
      <rPr>
        <sz val="11"/>
        <color theme="1"/>
        <rFont val="Arial"/>
        <family val="2"/>
      </rPr>
      <t xml:space="preserve">(tel que demandé au paragraphe 7.4.1.1 du cahier des charges) </t>
    </r>
  </si>
  <si>
    <r>
      <t xml:space="preserve">Option 2 : La fourniture d’un deuxième détecteur EDX 
</t>
    </r>
    <r>
      <rPr>
        <sz val="11"/>
        <color theme="1"/>
        <rFont val="Arial"/>
        <family val="2"/>
      </rPr>
      <t xml:space="preserve">(tel que demandé au paragraphe 7.4.1.1 du cahier des charges) </t>
    </r>
  </si>
  <si>
    <r>
      <t xml:space="preserve">Option 3 : Les possibilités d'acquérir des mosaïques et du stitching à inclure dans le logiciel EDX
</t>
    </r>
    <r>
      <rPr>
        <sz val="11"/>
        <color theme="1"/>
        <rFont val="Arial"/>
        <family val="2"/>
      </rPr>
      <t xml:space="preserve">(tel que demandé au paragraphe 7.4.1.1 du cahier des charges) </t>
    </r>
  </si>
  <si>
    <r>
      <t xml:space="preserve">Option 4 : La fourniture d'un système de décélération au niveau de la platine 
</t>
    </r>
    <r>
      <rPr>
        <sz val="11"/>
        <color theme="1"/>
        <rFont val="Arial"/>
        <family val="2"/>
      </rPr>
      <t xml:space="preserve">(tel que demandé au paragraphe 7.4.1.1 du cahier des charges) </t>
    </r>
  </si>
  <si>
    <r>
      <t xml:space="preserve">Option 5 : La fourniture d'un détecteur d'électrons rétrodiffusés basse tension
</t>
    </r>
    <r>
      <rPr>
        <sz val="11"/>
        <color theme="1"/>
        <rFont val="Arial"/>
        <family val="2"/>
      </rPr>
      <t xml:space="preserve">(tel que demandé au paragraphe 7.4.1.1 du cahier des charges) </t>
    </r>
  </si>
  <si>
    <t>Option 6 : Extension de garantie d'un an supplémentaire</t>
  </si>
  <si>
    <t>Option 7 : Le prix du transport, assurance comprise, selon les conditions DAP CEA Grenoble (Convention Incoterms ICC 2020)</t>
  </si>
  <si>
    <t xml:space="preserve">TABLEAU DE DECOMPOSITION DE PRIX / ANNEXE  NO. 4 AU REGLEMENT DE CONSULATION N°AOO-B26-02877-AA
Fourniture d’un équipement de dépôt dédié au remplissage métallique de vias à basse température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</si>
</sst>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%"/>
    <numFmt numFmtId="165" formatCode="#,##0.00&quot; €&quot;"/>
  </numFmts>
  <fonts count="20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11"/>
      <name val="Arial"/>
      <family val="2"/>
    </font>
    <font>
      <sz val="11"/>
      <color rgb="FF00B050"/>
      <name val="Arial"/>
      <family val="2"/>
    </font>
    <font>
      <sz val="11"/>
      <color rgb="FFFF0000"/>
      <name val="Arial"/>
      <family val="2"/>
    </font>
    <font>
      <b/>
      <sz val="12"/>
      <color rgb="FFFF0000"/>
      <name val="Arial"/>
      <family val="2"/>
    </font>
    <font>
      <sz val="12"/>
      <color rgb="FFFF0000"/>
      <name val="Arial"/>
      <family val="2"/>
    </font>
    <font>
      <b/>
      <sz val="12"/>
      <color theme="1"/>
      <name val="Arial"/>
      <family val="2"/>
    </font>
    <font>
      <b/>
      <sz val="11"/>
      <color rgb="FF00B050"/>
      <name val="Arial"/>
      <family val="2"/>
    </font>
    <font>
      <b/>
      <sz val="16"/>
      <color rgb="FFFF0000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10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dotted">
        <color indexed="64"/>
      </bottom>
      <diagonal/>
    </border>
    <border>
      <left/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auto="1"/>
      </left>
      <right style="thin">
        <color auto="1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dotted">
        <color indexed="64"/>
      </bottom>
      <diagonal/>
    </border>
    <border>
      <left/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/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 style="medium">
        <color indexed="64"/>
      </left>
      <right/>
      <top/>
      <bottom style="dash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/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otted">
        <color indexed="64"/>
      </top>
      <bottom/>
      <diagonal/>
    </border>
    <border>
      <left style="dash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/>
      <bottom style="dotted">
        <color indexed="64"/>
      </bottom>
      <diagonal/>
    </border>
    <border>
      <left style="dash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dash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/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otted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medium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medium">
        <color indexed="64"/>
      </right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/>
      <bottom style="medium">
        <color indexed="64"/>
      </bottom>
      <diagonal/>
    </border>
    <border>
      <left style="dashed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224">
    <xf numFmtId="0" fontId="0" fillId="0" borderId="0" xfId="0"/>
    <xf numFmtId="0" fontId="2" fillId="0" borderId="0" xfId="0" applyFont="1"/>
    <xf numFmtId="0" fontId="2" fillId="2" borderId="0" xfId="0" applyFont="1" applyFill="1"/>
    <xf numFmtId="0" fontId="3" fillId="0" borderId="0" xfId="0" applyFont="1"/>
    <xf numFmtId="0" fontId="3" fillId="0" borderId="9" xfId="0" applyFont="1" applyBorder="1" applyAlignment="1">
      <alignment vertical="center" wrapText="1"/>
    </xf>
    <xf numFmtId="0" fontId="2" fillId="2" borderId="0" xfId="0" applyFont="1" applyFill="1" applyBorder="1" applyAlignment="1">
      <alignment horizontal="center"/>
    </xf>
    <xf numFmtId="0" fontId="2" fillId="3" borderId="12" xfId="0" applyFont="1" applyFill="1" applyBorder="1" applyAlignment="1">
      <alignment vertical="center"/>
    </xf>
    <xf numFmtId="0" fontId="2" fillId="3" borderId="13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12" xfId="0" applyFont="1" applyFill="1" applyBorder="1" applyAlignment="1">
      <alignment vertical="center" wrapText="1"/>
    </xf>
    <xf numFmtId="0" fontId="3" fillId="3" borderId="10" xfId="0" applyFont="1" applyFill="1" applyBorder="1" applyAlignment="1">
      <alignment vertical="center" wrapText="1"/>
    </xf>
    <xf numFmtId="0" fontId="2" fillId="3" borderId="11" xfId="0" applyFont="1" applyFill="1" applyBorder="1" applyAlignment="1">
      <alignment vertical="center" wrapText="1"/>
    </xf>
    <xf numFmtId="0" fontId="2" fillId="2" borderId="28" xfId="0" applyFont="1" applyFill="1" applyBorder="1" applyAlignment="1">
      <alignment vertical="center" wrapText="1"/>
    </xf>
    <xf numFmtId="0" fontId="6" fillId="2" borderId="0" xfId="0" quotePrefix="1" applyFont="1" applyFill="1" applyBorder="1" applyAlignment="1">
      <alignment horizontal="left" vertical="center"/>
    </xf>
    <xf numFmtId="0" fontId="1" fillId="2" borderId="0" xfId="0" quotePrefix="1" applyFont="1" applyFill="1" applyBorder="1" applyAlignment="1">
      <alignment horizontal="center" vertical="center" wrapText="1"/>
    </xf>
    <xf numFmtId="0" fontId="2" fillId="3" borderId="32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vertical="center" wrapText="1"/>
    </xf>
    <xf numFmtId="0" fontId="2" fillId="2" borderId="36" xfId="0" applyFont="1" applyFill="1" applyBorder="1" applyAlignment="1">
      <alignment vertical="center" wrapText="1"/>
    </xf>
    <xf numFmtId="0" fontId="2" fillId="3" borderId="21" xfId="0" applyFont="1" applyFill="1" applyBorder="1" applyAlignment="1">
      <alignment vertical="center"/>
    </xf>
    <xf numFmtId="0" fontId="2" fillId="2" borderId="29" xfId="0" applyFont="1" applyFill="1" applyBorder="1" applyAlignment="1">
      <alignment vertical="center" wrapText="1"/>
    </xf>
    <xf numFmtId="0" fontId="2" fillId="3" borderId="10" xfId="0" applyFont="1" applyFill="1" applyBorder="1" applyAlignment="1">
      <alignment vertical="center"/>
    </xf>
    <xf numFmtId="0" fontId="2" fillId="2" borderId="39" xfId="0" applyFont="1" applyFill="1" applyBorder="1" applyAlignment="1">
      <alignment horizontal="left" vertical="center" wrapText="1"/>
    </xf>
    <xf numFmtId="0" fontId="2" fillId="2" borderId="40" xfId="0" applyFont="1" applyFill="1" applyBorder="1" applyAlignment="1">
      <alignment horizontal="center" vertical="center"/>
    </xf>
    <xf numFmtId="0" fontId="2" fillId="3" borderId="39" xfId="0" applyFont="1" applyFill="1" applyBorder="1" applyAlignment="1">
      <alignment vertical="center" wrapText="1"/>
    </xf>
    <xf numFmtId="0" fontId="2" fillId="3" borderId="41" xfId="0" applyFont="1" applyFill="1" applyBorder="1" applyAlignment="1">
      <alignment vertical="center" wrapText="1"/>
    </xf>
    <xf numFmtId="0" fontId="9" fillId="2" borderId="22" xfId="0" applyFont="1" applyFill="1" applyBorder="1" applyAlignment="1">
      <alignment vertical="center" wrapText="1"/>
    </xf>
    <xf numFmtId="0" fontId="9" fillId="2" borderId="34" xfId="0" applyFont="1" applyFill="1" applyBorder="1" applyAlignment="1">
      <alignment vertical="center" wrapText="1"/>
    </xf>
    <xf numFmtId="0" fontId="2" fillId="2" borderId="29" xfId="0" applyFont="1" applyFill="1" applyBorder="1" applyAlignment="1">
      <alignment horizontal="center" vertical="center"/>
    </xf>
    <xf numFmtId="0" fontId="2" fillId="2" borderId="43" xfId="0" applyFont="1" applyFill="1" applyBorder="1" applyAlignment="1">
      <alignment horizontal="center" vertical="center"/>
    </xf>
    <xf numFmtId="0" fontId="3" fillId="3" borderId="44" xfId="0" applyFont="1" applyFill="1" applyBorder="1" applyAlignment="1">
      <alignment vertical="center" wrapText="1"/>
    </xf>
    <xf numFmtId="0" fontId="2" fillId="3" borderId="45" xfId="0" applyFont="1" applyFill="1" applyBorder="1" applyAlignment="1">
      <alignment vertical="center" wrapText="1"/>
    </xf>
    <xf numFmtId="0" fontId="3" fillId="2" borderId="42" xfId="0" applyFont="1" applyFill="1" applyBorder="1" applyAlignment="1">
      <alignment vertical="center" wrapText="1"/>
    </xf>
    <xf numFmtId="165" fontId="2" fillId="3" borderId="16" xfId="0" applyNumberFormat="1" applyFont="1" applyFill="1" applyBorder="1" applyAlignment="1">
      <alignment horizontal="right" vertical="center" wrapText="1"/>
    </xf>
    <xf numFmtId="165" fontId="3" fillId="2" borderId="11" xfId="0" applyNumberFormat="1" applyFont="1" applyFill="1" applyBorder="1" applyAlignment="1">
      <alignment horizontal="right" vertical="center" wrapText="1"/>
    </xf>
    <xf numFmtId="165" fontId="2" fillId="3" borderId="46" xfId="0" applyNumberFormat="1" applyFont="1" applyFill="1" applyBorder="1" applyAlignment="1">
      <alignment horizontal="right" vertical="center" wrapText="1"/>
    </xf>
    <xf numFmtId="165" fontId="2" fillId="3" borderId="47" xfId="0" applyNumberFormat="1" applyFont="1" applyFill="1" applyBorder="1" applyAlignment="1">
      <alignment horizontal="right" vertical="center" wrapText="1"/>
    </xf>
    <xf numFmtId="165" fontId="3" fillId="2" borderId="45" xfId="0" applyNumberFormat="1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0" fontId="7" fillId="2" borderId="0" xfId="0" applyFont="1" applyFill="1" applyBorder="1" applyAlignment="1">
      <alignment horizontal="center" vertical="center"/>
    </xf>
    <xf numFmtId="165" fontId="3" fillId="2" borderId="13" xfId="0" applyNumberFormat="1" applyFont="1" applyFill="1" applyBorder="1" applyAlignment="1">
      <alignment horizontal="right" vertical="center" wrapText="1"/>
    </xf>
    <xf numFmtId="0" fontId="2" fillId="3" borderId="8" xfId="0" applyFont="1" applyFill="1" applyBorder="1" applyAlignment="1">
      <alignment vertical="center"/>
    </xf>
    <xf numFmtId="0" fontId="12" fillId="0" borderId="0" xfId="0" applyFont="1" applyAlignment="1">
      <alignment vertical="center"/>
    </xf>
    <xf numFmtId="0" fontId="3" fillId="0" borderId="22" xfId="0" applyFont="1" applyFill="1" applyBorder="1" applyAlignment="1">
      <alignment vertical="center"/>
    </xf>
    <xf numFmtId="0" fontId="3" fillId="0" borderId="34" xfId="0" applyFont="1" applyFill="1" applyBorder="1" applyAlignment="1">
      <alignment vertical="center" wrapText="1"/>
    </xf>
    <xf numFmtId="165" fontId="3" fillId="0" borderId="24" xfId="0" applyNumberFormat="1" applyFont="1" applyFill="1" applyBorder="1" applyAlignment="1">
      <alignment horizontal="right" vertical="center" wrapText="1"/>
    </xf>
    <xf numFmtId="0" fontId="2" fillId="0" borderId="52" xfId="0" applyFont="1" applyFill="1" applyBorder="1" applyAlignment="1">
      <alignment vertical="center"/>
    </xf>
    <xf numFmtId="0" fontId="2" fillId="0" borderId="51" xfId="0" applyFont="1" applyFill="1" applyBorder="1" applyAlignment="1">
      <alignment vertical="center" wrapText="1"/>
    </xf>
    <xf numFmtId="165" fontId="2" fillId="0" borderId="52" xfId="0" applyNumberFormat="1" applyFont="1" applyFill="1" applyBorder="1" applyAlignment="1">
      <alignment horizontal="right" vertical="center" wrapText="1"/>
    </xf>
    <xf numFmtId="165" fontId="2" fillId="0" borderId="53" xfId="0" applyNumberFormat="1" applyFont="1" applyFill="1" applyBorder="1" applyAlignment="1">
      <alignment horizontal="right" vertical="center" wrapText="1"/>
    </xf>
    <xf numFmtId="165" fontId="3" fillId="0" borderId="54" xfId="0" applyNumberFormat="1" applyFont="1" applyFill="1" applyBorder="1" applyAlignment="1">
      <alignment horizontal="right" vertical="center" wrapText="1"/>
    </xf>
    <xf numFmtId="165" fontId="10" fillId="2" borderId="35" xfId="0" applyNumberFormat="1" applyFont="1" applyFill="1" applyBorder="1" applyAlignment="1">
      <alignment horizontal="right" vertical="center" wrapText="1"/>
    </xf>
    <xf numFmtId="165" fontId="10" fillId="2" borderId="24" xfId="0" applyNumberFormat="1" applyFont="1" applyFill="1" applyBorder="1" applyAlignment="1">
      <alignment horizontal="right" vertical="center" wrapText="1"/>
    </xf>
    <xf numFmtId="165" fontId="9" fillId="2" borderId="27" xfId="0" applyNumberFormat="1" applyFont="1" applyFill="1" applyBorder="1" applyAlignment="1">
      <alignment horizontal="right" vertical="center" wrapText="1"/>
    </xf>
    <xf numFmtId="0" fontId="1" fillId="2" borderId="0" xfId="0" applyFont="1" applyFill="1"/>
    <xf numFmtId="0" fontId="8" fillId="2" borderId="0" xfId="0" applyFont="1" applyFill="1"/>
    <xf numFmtId="164" fontId="3" fillId="0" borderId="22" xfId="1" applyNumberFormat="1" applyFont="1" applyFill="1" applyBorder="1" applyAlignment="1">
      <alignment horizontal="right" vertical="center" wrapText="1"/>
    </xf>
    <xf numFmtId="164" fontId="3" fillId="0" borderId="27" xfId="1" applyNumberFormat="1" applyFont="1" applyFill="1" applyBorder="1" applyAlignment="1">
      <alignment horizontal="right" vertical="center" wrapText="1"/>
    </xf>
    <xf numFmtId="165" fontId="1" fillId="2" borderId="0" xfId="0" applyNumberFormat="1" applyFont="1" applyFill="1"/>
    <xf numFmtId="165" fontId="12" fillId="0" borderId="0" xfId="0" applyNumberFormat="1" applyFont="1" applyAlignment="1">
      <alignment vertical="center"/>
    </xf>
    <xf numFmtId="165" fontId="2" fillId="2" borderId="0" xfId="0" applyNumberFormat="1" applyFont="1" applyFill="1"/>
    <xf numFmtId="165" fontId="8" fillId="2" borderId="0" xfId="0" applyNumberFormat="1" applyFont="1" applyFill="1"/>
    <xf numFmtId="0" fontId="9" fillId="2" borderId="4" xfId="0" applyFont="1" applyFill="1" applyBorder="1" applyAlignment="1">
      <alignment vertical="center" wrapText="1"/>
    </xf>
    <xf numFmtId="0" fontId="9" fillId="2" borderId="5" xfId="0" applyFont="1" applyFill="1" applyBorder="1" applyAlignment="1">
      <alignment vertical="center" wrapText="1"/>
    </xf>
    <xf numFmtId="165" fontId="10" fillId="2" borderId="17" xfId="0" applyNumberFormat="1" applyFont="1" applyFill="1" applyBorder="1" applyAlignment="1">
      <alignment horizontal="right" vertical="center" wrapText="1"/>
    </xf>
    <xf numFmtId="165" fontId="10" fillId="2" borderId="20" xfId="0" applyNumberFormat="1" applyFont="1" applyFill="1" applyBorder="1" applyAlignment="1">
      <alignment horizontal="right" vertical="center" wrapText="1"/>
    </xf>
    <xf numFmtId="165" fontId="9" fillId="2" borderId="55" xfId="0" applyNumberFormat="1" applyFont="1" applyFill="1" applyBorder="1" applyAlignment="1">
      <alignment horizontal="right" vertical="center" wrapText="1"/>
    </xf>
    <xf numFmtId="165" fontId="10" fillId="3" borderId="8" xfId="0" applyNumberFormat="1" applyFont="1" applyFill="1" applyBorder="1" applyAlignment="1">
      <alignment horizontal="right" vertical="center" wrapText="1"/>
    </xf>
    <xf numFmtId="165" fontId="10" fillId="3" borderId="15" xfId="0" applyNumberFormat="1" applyFont="1" applyFill="1" applyBorder="1" applyAlignment="1">
      <alignment horizontal="right" vertical="center" wrapText="1"/>
    </xf>
    <xf numFmtId="165" fontId="9" fillId="2" borderId="38" xfId="0" applyNumberFormat="1" applyFont="1" applyFill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5" fontId="2" fillId="3" borderId="0" xfId="0" applyNumberFormat="1" applyFont="1" applyFill="1" applyBorder="1" applyAlignment="1">
      <alignment horizontal="right" vertical="center" wrapText="1"/>
    </xf>
    <xf numFmtId="165" fontId="2" fillId="3" borderId="56" xfId="0" applyNumberFormat="1" applyFont="1" applyFill="1" applyBorder="1" applyAlignment="1">
      <alignment horizontal="right" vertical="center" wrapText="1"/>
    </xf>
    <xf numFmtId="165" fontId="2" fillId="3" borderId="57" xfId="0" applyNumberFormat="1" applyFont="1" applyFill="1" applyBorder="1" applyAlignment="1">
      <alignment horizontal="right" vertical="center" wrapText="1"/>
    </xf>
    <xf numFmtId="165" fontId="3" fillId="2" borderId="58" xfId="0" applyNumberFormat="1" applyFont="1" applyFill="1" applyBorder="1" applyAlignment="1">
      <alignment horizontal="right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13" fillId="0" borderId="0" xfId="0" applyFont="1" applyAlignment="1">
      <alignment horizontal="center"/>
    </xf>
    <xf numFmtId="0" fontId="3" fillId="2" borderId="0" xfId="0" quotePrefix="1" applyFont="1" applyFill="1" applyBorder="1" applyAlignment="1">
      <alignment horizontal="left" vertical="center"/>
    </xf>
    <xf numFmtId="0" fontId="3" fillId="2" borderId="0" xfId="0" quotePrefix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quotePrefix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14" fillId="2" borderId="0" xfId="0" applyFont="1" applyFill="1" applyBorder="1" applyAlignment="1">
      <alignment horizontal="center"/>
    </xf>
    <xf numFmtId="0" fontId="14" fillId="2" borderId="0" xfId="0" applyFont="1" applyFill="1" applyAlignment="1">
      <alignment vertical="center"/>
    </xf>
    <xf numFmtId="0" fontId="14" fillId="2" borderId="0" xfId="0" applyFont="1" applyFill="1"/>
    <xf numFmtId="0" fontId="2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2" fillId="3" borderId="46" xfId="0" applyFont="1" applyFill="1" applyBorder="1" applyAlignment="1">
      <alignment vertical="top" wrapText="1"/>
    </xf>
    <xf numFmtId="0" fontId="2" fillId="3" borderId="63" xfId="0" applyFont="1" applyFill="1" applyBorder="1" applyAlignment="1">
      <alignment vertical="top" wrapText="1"/>
    </xf>
    <xf numFmtId="0" fontId="2" fillId="3" borderId="68" xfId="0" applyFont="1" applyFill="1" applyBorder="1" applyAlignment="1">
      <alignment vertical="top"/>
    </xf>
    <xf numFmtId="0" fontId="2" fillId="3" borderId="69" xfId="0" applyFont="1" applyFill="1" applyBorder="1" applyAlignment="1">
      <alignment vertical="top"/>
    </xf>
    <xf numFmtId="0" fontId="2" fillId="3" borderId="70" xfId="0" applyFont="1" applyFill="1" applyBorder="1" applyAlignment="1">
      <alignment vertical="top"/>
    </xf>
    <xf numFmtId="0" fontId="2" fillId="3" borderId="73" xfId="0" applyFont="1" applyFill="1" applyBorder="1" applyAlignment="1">
      <alignment vertical="top" wrapText="1"/>
    </xf>
    <xf numFmtId="0" fontId="2" fillId="3" borderId="74" xfId="0" applyFont="1" applyFill="1" applyBorder="1" applyAlignment="1">
      <alignment vertical="top" wrapText="1"/>
    </xf>
    <xf numFmtId="0" fontId="2" fillId="3" borderId="75" xfId="0" applyFont="1" applyFill="1" applyBorder="1" applyAlignment="1">
      <alignment vertical="top" wrapText="1"/>
    </xf>
    <xf numFmtId="0" fontId="2" fillId="3" borderId="80" xfId="0" applyFont="1" applyFill="1" applyBorder="1" applyAlignment="1">
      <alignment vertical="top"/>
    </xf>
    <xf numFmtId="0" fontId="2" fillId="3" borderId="81" xfId="0" applyFont="1" applyFill="1" applyBorder="1" applyAlignment="1">
      <alignment vertical="top" wrapText="1"/>
    </xf>
    <xf numFmtId="0" fontId="11" fillId="4" borderId="1" xfId="0" applyFont="1" applyFill="1" applyBorder="1" applyAlignment="1">
      <alignment horizontal="center" vertical="center" wrapText="1"/>
    </xf>
    <xf numFmtId="165" fontId="2" fillId="3" borderId="64" xfId="0" applyNumberFormat="1" applyFont="1" applyFill="1" applyBorder="1" applyAlignment="1">
      <alignment horizontal="right" vertical="top" wrapText="1"/>
    </xf>
    <xf numFmtId="165" fontId="2" fillId="3" borderId="79" xfId="0" applyNumberFormat="1" applyFont="1" applyFill="1" applyBorder="1" applyAlignment="1">
      <alignment horizontal="right" vertical="top" wrapText="1"/>
    </xf>
    <xf numFmtId="165" fontId="2" fillId="3" borderId="42" xfId="0" applyNumberFormat="1" applyFont="1" applyFill="1" applyBorder="1" applyAlignment="1">
      <alignment horizontal="right" vertical="top" wrapText="1"/>
    </xf>
    <xf numFmtId="165" fontId="2" fillId="3" borderId="65" xfId="0" applyNumberFormat="1" applyFont="1" applyFill="1" applyBorder="1" applyAlignment="1">
      <alignment horizontal="right" vertical="top" wrapText="1"/>
    </xf>
    <xf numFmtId="0" fontId="3" fillId="4" borderId="67" xfId="0" applyFont="1" applyFill="1" applyBorder="1" applyAlignment="1">
      <alignment horizontal="center" vertical="top" wrapText="1"/>
    </xf>
    <xf numFmtId="0" fontId="3" fillId="4" borderId="72" xfId="0" applyFont="1" applyFill="1" applyBorder="1" applyAlignment="1">
      <alignment horizontal="center" vertical="top" wrapText="1"/>
    </xf>
    <xf numFmtId="0" fontId="1" fillId="3" borderId="30" xfId="0" quotePrefix="1" applyFont="1" applyFill="1" applyBorder="1" applyAlignment="1">
      <alignment vertical="center"/>
    </xf>
    <xf numFmtId="0" fontId="1" fillId="3" borderId="84" xfId="0" quotePrefix="1" applyFont="1" applyFill="1" applyBorder="1" applyAlignment="1">
      <alignment vertical="center"/>
    </xf>
    <xf numFmtId="0" fontId="2" fillId="3" borderId="31" xfId="0" applyFont="1" applyFill="1" applyBorder="1" applyAlignment="1">
      <alignment horizontal="center"/>
    </xf>
    <xf numFmtId="0" fontId="3" fillId="4" borderId="77" xfId="0" applyFont="1" applyFill="1" applyBorder="1" applyAlignment="1">
      <alignment horizontal="center" vertical="top" wrapText="1"/>
    </xf>
    <xf numFmtId="0" fontId="3" fillId="4" borderId="78" xfId="0" applyFont="1" applyFill="1" applyBorder="1" applyAlignment="1">
      <alignment horizontal="center" vertical="top" wrapText="1"/>
    </xf>
    <xf numFmtId="0" fontId="11" fillId="4" borderId="7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2" borderId="35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top" wrapText="1"/>
    </xf>
    <xf numFmtId="0" fontId="3" fillId="4" borderId="36" xfId="0" applyFont="1" applyFill="1" applyBorder="1" applyAlignment="1">
      <alignment horizontal="center" vertical="top" wrapText="1"/>
    </xf>
    <xf numFmtId="0" fontId="2" fillId="3" borderId="49" xfId="0" applyFont="1" applyFill="1" applyBorder="1" applyAlignment="1">
      <alignment vertical="top" wrapText="1"/>
    </xf>
    <xf numFmtId="0" fontId="2" fillId="3" borderId="59" xfId="0" applyFont="1" applyFill="1" applyBorder="1" applyAlignment="1">
      <alignment vertical="top" wrapText="1"/>
    </xf>
    <xf numFmtId="0" fontId="2" fillId="3" borderId="62" xfId="0" applyFont="1" applyFill="1" applyBorder="1" applyAlignment="1">
      <alignment vertical="top" wrapText="1"/>
    </xf>
    <xf numFmtId="0" fontId="2" fillId="3" borderId="71" xfId="0" applyFont="1" applyFill="1" applyBorder="1" applyAlignment="1">
      <alignment vertical="top"/>
    </xf>
    <xf numFmtId="0" fontId="2" fillId="3" borderId="76" xfId="0" applyFont="1" applyFill="1" applyBorder="1" applyAlignment="1">
      <alignment vertical="top" wrapText="1"/>
    </xf>
    <xf numFmtId="165" fontId="2" fillId="3" borderId="66" xfId="0" applyNumberFormat="1" applyFont="1" applyFill="1" applyBorder="1" applyAlignment="1">
      <alignment horizontal="right" vertical="top" wrapText="1"/>
    </xf>
    <xf numFmtId="0" fontId="3" fillId="2" borderId="49" xfId="0" applyFont="1" applyFill="1" applyBorder="1" applyAlignment="1">
      <alignment horizontal="left" vertical="top" wrapText="1"/>
    </xf>
    <xf numFmtId="0" fontId="3" fillId="2" borderId="59" xfId="0" applyFont="1" applyFill="1" applyBorder="1" applyAlignment="1">
      <alignment horizontal="left" vertical="top" wrapText="1"/>
    </xf>
    <xf numFmtId="0" fontId="3" fillId="2" borderId="42" xfId="0" applyFont="1" applyFill="1" applyBorder="1" applyAlignment="1">
      <alignment horizontal="left" vertical="top" wrapText="1"/>
    </xf>
    <xf numFmtId="0" fontId="3" fillId="3" borderId="66" xfId="0" applyFont="1" applyFill="1" applyBorder="1" applyAlignment="1">
      <alignment horizontal="left" vertical="top" wrapText="1"/>
    </xf>
    <xf numFmtId="0" fontId="3" fillId="3" borderId="61" xfId="0" applyFont="1" applyFill="1" applyBorder="1" applyAlignment="1">
      <alignment horizontal="left" vertical="top" wrapText="1"/>
    </xf>
    <xf numFmtId="0" fontId="2" fillId="3" borderId="28" xfId="0" applyFont="1" applyFill="1" applyBorder="1" applyAlignment="1">
      <alignment vertical="top" wrapText="1"/>
    </xf>
    <xf numFmtId="0" fontId="2" fillId="3" borderId="85" xfId="0" applyFont="1" applyFill="1" applyBorder="1" applyAlignment="1">
      <alignment vertical="top"/>
    </xf>
    <xf numFmtId="0" fontId="2" fillId="3" borderId="86" xfId="0" applyFont="1" applyFill="1" applyBorder="1" applyAlignment="1">
      <alignment vertical="top" wrapText="1"/>
    </xf>
    <xf numFmtId="165" fontId="2" fillId="3" borderId="7" xfId="0" applyNumberFormat="1" applyFont="1" applyFill="1" applyBorder="1" applyAlignment="1">
      <alignment horizontal="right" vertical="top" wrapText="1"/>
    </xf>
    <xf numFmtId="0" fontId="3" fillId="2" borderId="36" xfId="0" applyFont="1" applyFill="1" applyBorder="1" applyAlignment="1">
      <alignment horizontal="left" vertical="top" wrapText="1"/>
    </xf>
    <xf numFmtId="0" fontId="2" fillId="3" borderId="77" xfId="0" applyFont="1" applyFill="1" applyBorder="1" applyAlignment="1">
      <alignment vertical="top"/>
    </xf>
    <xf numFmtId="0" fontId="2" fillId="3" borderId="78" xfId="0" applyFont="1" applyFill="1" applyBorder="1" applyAlignment="1">
      <alignment vertical="top" wrapText="1"/>
    </xf>
    <xf numFmtId="165" fontId="2" fillId="3" borderId="6" xfId="0" applyNumberFormat="1" applyFont="1" applyFill="1" applyBorder="1" applyAlignment="1">
      <alignment horizontal="right" vertical="top" wrapText="1"/>
    </xf>
    <xf numFmtId="0" fontId="3" fillId="2" borderId="88" xfId="0" applyFont="1" applyFill="1" applyBorder="1" applyAlignment="1">
      <alignment horizontal="left" vertical="top" wrapText="1"/>
    </xf>
    <xf numFmtId="0" fontId="2" fillId="3" borderId="89" xfId="0" applyFont="1" applyFill="1" applyBorder="1" applyAlignment="1">
      <alignment vertical="top"/>
    </xf>
    <xf numFmtId="0" fontId="2" fillId="3" borderId="90" xfId="0" applyFont="1" applyFill="1" applyBorder="1" applyAlignment="1">
      <alignment vertical="top" wrapText="1"/>
    </xf>
    <xf numFmtId="165" fontId="2" fillId="3" borderId="91" xfId="0" applyNumberFormat="1" applyFont="1" applyFill="1" applyBorder="1" applyAlignment="1">
      <alignment horizontal="right" vertical="top" wrapText="1"/>
    </xf>
    <xf numFmtId="0" fontId="2" fillId="3" borderId="92" xfId="0" applyFont="1" applyFill="1" applyBorder="1" applyAlignment="1">
      <alignment vertical="top" wrapText="1"/>
    </xf>
    <xf numFmtId="0" fontId="2" fillId="3" borderId="93" xfId="0" applyFont="1" applyFill="1" applyBorder="1" applyAlignment="1">
      <alignment vertical="top"/>
    </xf>
    <xf numFmtId="0" fontId="2" fillId="3" borderId="94" xfId="0" applyFont="1" applyFill="1" applyBorder="1" applyAlignment="1">
      <alignment vertical="top" wrapText="1"/>
    </xf>
    <xf numFmtId="165" fontId="2" fillId="3" borderId="87" xfId="0" applyNumberFormat="1" applyFont="1" applyFill="1" applyBorder="1" applyAlignment="1">
      <alignment horizontal="right" vertical="top" wrapText="1"/>
    </xf>
    <xf numFmtId="0" fontId="3" fillId="3" borderId="28" xfId="0" applyFont="1" applyFill="1" applyBorder="1" applyAlignment="1">
      <alignment horizontal="left" vertical="top" wrapText="1"/>
    </xf>
    <xf numFmtId="0" fontId="3" fillId="0" borderId="92" xfId="0" applyFont="1" applyFill="1" applyBorder="1" applyAlignment="1">
      <alignment horizontal="left" vertical="top" wrapText="1"/>
    </xf>
    <xf numFmtId="0" fontId="3" fillId="3" borderId="60" xfId="0" applyFont="1" applyFill="1" applyBorder="1" applyAlignment="1">
      <alignment horizontal="left" vertical="top" wrapText="1"/>
    </xf>
    <xf numFmtId="0" fontId="2" fillId="3" borderId="60" xfId="0" applyFont="1" applyFill="1" applyBorder="1" applyAlignment="1">
      <alignment vertical="top" wrapText="1"/>
    </xf>
    <xf numFmtId="0" fontId="2" fillId="3" borderId="95" xfId="0" applyFont="1" applyFill="1" applyBorder="1" applyAlignment="1">
      <alignment vertical="top"/>
    </xf>
    <xf numFmtId="0" fontId="2" fillId="3" borderId="96" xfId="0" applyFont="1" applyFill="1" applyBorder="1" applyAlignment="1">
      <alignment vertical="top" wrapText="1"/>
    </xf>
    <xf numFmtId="165" fontId="2" fillId="3" borderId="82" xfId="0" applyNumberFormat="1" applyFont="1" applyFill="1" applyBorder="1" applyAlignment="1">
      <alignment horizontal="right" vertical="top" wrapText="1"/>
    </xf>
    <xf numFmtId="0" fontId="3" fillId="3" borderId="37" xfId="0" applyFont="1" applyFill="1" applyBorder="1" applyAlignment="1">
      <alignment horizontal="left" vertical="top" wrapText="1"/>
    </xf>
    <xf numFmtId="0" fontId="2" fillId="3" borderId="37" xfId="0" applyFont="1" applyFill="1" applyBorder="1" applyAlignment="1">
      <alignment vertical="top" wrapText="1"/>
    </xf>
    <xf numFmtId="0" fontId="2" fillId="3" borderId="97" xfId="0" applyFont="1" applyFill="1" applyBorder="1" applyAlignment="1">
      <alignment vertical="top"/>
    </xf>
    <xf numFmtId="0" fontId="2" fillId="3" borderId="98" xfId="0" applyFont="1" applyFill="1" applyBorder="1" applyAlignment="1">
      <alignment vertical="top" wrapText="1"/>
    </xf>
    <xf numFmtId="165" fontId="2" fillId="3" borderId="83" xfId="0" applyNumberFormat="1" applyFont="1" applyFill="1" applyBorder="1" applyAlignment="1">
      <alignment horizontal="right" vertical="top" wrapText="1"/>
    </xf>
    <xf numFmtId="0" fontId="1" fillId="3" borderId="84" xfId="0" quotePrefix="1" applyFont="1" applyFill="1" applyBorder="1" applyAlignment="1">
      <alignment horizontal="left" vertical="center"/>
    </xf>
    <xf numFmtId="0" fontId="2" fillId="2" borderId="49" xfId="0" applyFont="1" applyFill="1" applyBorder="1" applyAlignment="1">
      <alignment horizontal="center" vertical="top" wrapText="1"/>
    </xf>
    <xf numFmtId="0" fontId="2" fillId="2" borderId="59" xfId="0" applyFont="1" applyFill="1" applyBorder="1" applyAlignment="1">
      <alignment horizontal="center" vertical="top" wrapText="1"/>
    </xf>
    <xf numFmtId="0" fontId="2" fillId="2" borderId="61" xfId="0" applyFont="1" applyFill="1" applyBorder="1" applyAlignment="1">
      <alignment horizontal="center" vertical="top" wrapText="1"/>
    </xf>
    <xf numFmtId="0" fontId="3" fillId="0" borderId="28" xfId="0" applyFont="1" applyFill="1" applyBorder="1" applyAlignment="1">
      <alignment horizontal="left" vertical="top" wrapText="1"/>
    </xf>
    <xf numFmtId="0" fontId="2" fillId="2" borderId="28" xfId="0" applyFont="1" applyFill="1" applyBorder="1" applyAlignment="1">
      <alignment horizontal="center" vertical="top" wrapText="1"/>
    </xf>
    <xf numFmtId="0" fontId="2" fillId="2" borderId="99" xfId="0" applyFont="1" applyFill="1" applyBorder="1" applyAlignment="1">
      <alignment horizontal="center" vertical="top" wrapText="1"/>
    </xf>
    <xf numFmtId="0" fontId="3" fillId="2" borderId="33" xfId="0" applyFont="1" applyFill="1" applyBorder="1" applyAlignment="1">
      <alignment vertical="top" wrapText="1"/>
    </xf>
    <xf numFmtId="165" fontId="2" fillId="3" borderId="18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justify" vertical="center"/>
    </xf>
    <xf numFmtId="0" fontId="16" fillId="0" borderId="0" xfId="0" applyFont="1" applyAlignment="1">
      <alignment horizontal="justify" vertical="center"/>
    </xf>
    <xf numFmtId="0" fontId="17" fillId="0" borderId="0" xfId="0" applyFont="1" applyAlignment="1">
      <alignment horizontal="justify" vertical="center"/>
    </xf>
    <xf numFmtId="0" fontId="2" fillId="0" borderId="0" xfId="0" applyFont="1" applyBorder="1"/>
    <xf numFmtId="0" fontId="18" fillId="0" borderId="0" xfId="0" applyFont="1" applyBorder="1" applyAlignment="1">
      <alignment horizontal="center" vertical="center"/>
    </xf>
    <xf numFmtId="0" fontId="19" fillId="0" borderId="0" xfId="0" applyFont="1" applyBorder="1" applyAlignment="1">
      <alignment vertical="center"/>
    </xf>
    <xf numFmtId="0" fontId="16" fillId="0" borderId="0" xfId="0" applyFont="1" applyBorder="1" applyAlignment="1">
      <alignment horizontal="justify" vertical="center"/>
    </xf>
    <xf numFmtId="0" fontId="0" fillId="0" borderId="0" xfId="0" applyBorder="1"/>
    <xf numFmtId="0" fontId="16" fillId="0" borderId="0" xfId="0" applyFont="1" applyBorder="1" applyAlignment="1">
      <alignment vertical="center"/>
    </xf>
    <xf numFmtId="0" fontId="19" fillId="2" borderId="0" xfId="0" applyFont="1" applyFill="1" applyBorder="1" applyAlignment="1">
      <alignment vertical="center"/>
    </xf>
    <xf numFmtId="0" fontId="9" fillId="2" borderId="37" xfId="0" applyFont="1" applyFill="1" applyBorder="1" applyAlignment="1">
      <alignment horizontal="left" vertical="center" wrapText="1"/>
    </xf>
    <xf numFmtId="0" fontId="9" fillId="2" borderId="35" xfId="0" applyFont="1" applyFill="1" applyBorder="1" applyAlignment="1">
      <alignment horizontal="left" vertical="center" wrapText="1"/>
    </xf>
    <xf numFmtId="0" fontId="9" fillId="2" borderId="34" xfId="0" applyFont="1" applyFill="1" applyBorder="1" applyAlignment="1">
      <alignment horizontal="left" vertical="center" wrapText="1"/>
    </xf>
    <xf numFmtId="165" fontId="3" fillId="2" borderId="25" xfId="0" applyNumberFormat="1" applyFont="1" applyFill="1" applyBorder="1" applyAlignment="1">
      <alignment horizontal="right" vertical="center" wrapText="1"/>
    </xf>
    <xf numFmtId="165" fontId="3" fillId="2" borderId="26" xfId="0" applyNumberFormat="1" applyFont="1" applyFill="1" applyBorder="1" applyAlignment="1">
      <alignment horizontal="right" vertical="center" wrapText="1"/>
    </xf>
    <xf numFmtId="165" fontId="3" fillId="2" borderId="48" xfId="0" applyNumberFormat="1" applyFont="1" applyFill="1" applyBorder="1" applyAlignment="1">
      <alignment horizontal="right" vertical="center" wrapText="1"/>
    </xf>
    <xf numFmtId="165" fontId="2" fillId="3" borderId="23" xfId="0" applyNumberFormat="1" applyFont="1" applyFill="1" applyBorder="1" applyAlignment="1">
      <alignment horizontal="right" vertical="center" wrapText="1"/>
    </xf>
    <xf numFmtId="165" fontId="2" fillId="3" borderId="18" xfId="0" applyNumberFormat="1" applyFont="1" applyFill="1" applyBorder="1" applyAlignment="1">
      <alignment horizontal="right" vertical="center" wrapText="1"/>
    </xf>
    <xf numFmtId="165" fontId="2" fillId="3" borderId="19" xfId="0" applyNumberFormat="1" applyFont="1" applyFill="1" applyBorder="1" applyAlignment="1">
      <alignment horizontal="right" vertical="center" wrapText="1"/>
    </xf>
    <xf numFmtId="165" fontId="2" fillId="3" borderId="21" xfId="0" applyNumberFormat="1" applyFont="1" applyFill="1" applyBorder="1" applyAlignment="1">
      <alignment horizontal="right" vertical="center" wrapText="1"/>
    </xf>
    <xf numFmtId="165" fontId="2" fillId="3" borderId="12" xfId="0" applyNumberFormat="1" applyFont="1" applyFill="1" applyBorder="1" applyAlignment="1">
      <alignment horizontal="right" vertical="center" wrapText="1"/>
    </xf>
    <xf numFmtId="165" fontId="2" fillId="3" borderId="10" xfId="0" applyNumberFormat="1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0" fontId="2" fillId="0" borderId="7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2" fillId="0" borderId="49" xfId="0" applyFont="1" applyBorder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2" fillId="0" borderId="51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4" xfId="0" applyFont="1" applyBorder="1" applyAlignment="1">
      <alignment horizontal="left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" fillId="3" borderId="30" xfId="0" quotePrefix="1" applyFont="1" applyFill="1" applyBorder="1" applyAlignment="1">
      <alignment horizontal="center" vertical="center"/>
    </xf>
    <xf numFmtId="0" fontId="1" fillId="3" borderId="31" xfId="0" quotePrefix="1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1" fillId="3" borderId="30" xfId="0" quotePrefix="1" applyFont="1" applyFill="1" applyBorder="1" applyAlignment="1">
      <alignment horizontal="left" vertical="center"/>
    </xf>
    <xf numFmtId="0" fontId="1" fillId="3" borderId="31" xfId="0" quotePrefix="1" applyFont="1" applyFill="1" applyBorder="1" applyAlignment="1">
      <alignment horizontal="left" vertical="center"/>
    </xf>
    <xf numFmtId="0" fontId="13" fillId="0" borderId="0" xfId="0" applyFont="1" applyAlignment="1">
      <alignment horizontal="center"/>
    </xf>
    <xf numFmtId="0" fontId="18" fillId="0" borderId="0" xfId="0" applyFont="1" applyBorder="1" applyAlignment="1">
      <alignment horizontal="center" vertical="center"/>
    </xf>
    <xf numFmtId="0" fontId="11" fillId="4" borderId="6" xfId="0" applyFont="1" applyFill="1" applyBorder="1" applyAlignment="1">
      <alignment horizontal="center" vertical="center" wrapText="1"/>
    </xf>
    <xf numFmtId="0" fontId="11" fillId="4" borderId="83" xfId="0" applyFont="1" applyFill="1" applyBorder="1" applyAlignment="1">
      <alignment horizontal="center" vertical="center" wrapText="1"/>
    </xf>
    <xf numFmtId="0" fontId="3" fillId="2" borderId="0" xfId="0" quotePrefix="1" applyFont="1" applyFill="1" applyBorder="1" applyAlignment="1">
      <alignment horizontal="left" vertical="center" wrapText="1"/>
    </xf>
    <xf numFmtId="0" fontId="11" fillId="0" borderId="100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colors>
    <mruColors>
      <color rgb="FFFFFFCC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32"/>
  <sheetViews>
    <sheetView showGridLines="0" tabSelected="1" zoomScale="85" zoomScaleNormal="85" workbookViewId="0">
      <selection activeCell="B1" sqref="B1:I1"/>
    </sheetView>
  </sheetViews>
  <sheetFormatPr baseColWidth="10" defaultColWidth="11.44140625" defaultRowHeight="13.8" x14ac:dyDescent="0.25"/>
  <cols>
    <col min="1" max="1" width="0.6640625" style="1" customWidth="1"/>
    <col min="2" max="2" width="17.44140625" style="1" customWidth="1"/>
    <col min="3" max="3" width="54.6640625" style="1" customWidth="1"/>
    <col min="4" max="4" width="29.6640625" style="2" customWidth="1"/>
    <col min="5" max="5" width="25.88671875" style="1" customWidth="1"/>
    <col min="6" max="6" width="33.109375" style="1" customWidth="1"/>
    <col min="7" max="9" width="20.6640625" style="1" customWidth="1"/>
    <col min="10" max="10" width="0.6640625" style="1" customWidth="1"/>
    <col min="11" max="11" width="15.88671875" style="43" bestFit="1" customWidth="1"/>
    <col min="12" max="16384" width="11.44140625" style="1"/>
  </cols>
  <sheetData>
    <row r="1" spans="2:11" ht="42" customHeight="1" thickBot="1" x14ac:dyDescent="0.3">
      <c r="B1" s="212" t="s">
        <v>74</v>
      </c>
      <c r="C1" s="213"/>
      <c r="D1" s="213"/>
      <c r="E1" s="213"/>
      <c r="F1" s="213"/>
      <c r="G1" s="213"/>
      <c r="H1" s="213"/>
      <c r="I1" s="214"/>
    </row>
    <row r="3" spans="2:11" ht="21" x14ac:dyDescent="0.4">
      <c r="B3" s="217" t="s">
        <v>28</v>
      </c>
      <c r="C3" s="217"/>
      <c r="D3" s="217"/>
      <c r="E3" s="217"/>
      <c r="F3" s="217"/>
      <c r="G3" s="217"/>
      <c r="H3" s="217"/>
      <c r="I3" s="217"/>
    </row>
    <row r="4" spans="2:11" ht="21" x14ac:dyDescent="0.4">
      <c r="B4" s="82"/>
      <c r="C4" s="82"/>
      <c r="D4" s="82"/>
      <c r="E4" s="82"/>
      <c r="F4" s="82"/>
      <c r="G4" s="82"/>
      <c r="H4" s="82"/>
      <c r="I4" s="82"/>
    </row>
    <row r="5" spans="2:11" ht="31.5" customHeight="1" x14ac:dyDescent="0.25">
      <c r="B5" s="215" t="s">
        <v>13</v>
      </c>
      <c r="C5" s="216"/>
      <c r="E5" s="210" t="s">
        <v>16</v>
      </c>
      <c r="F5" s="211"/>
      <c r="G5" s="5"/>
      <c r="H5" s="5"/>
      <c r="I5" s="5"/>
      <c r="J5" s="5"/>
    </row>
    <row r="6" spans="2:11" s="2" customFormat="1" ht="31.5" customHeight="1" thickBot="1" x14ac:dyDescent="0.3">
      <c r="B6" s="13"/>
      <c r="C6" s="13"/>
      <c r="F6" s="14"/>
      <c r="G6" s="14"/>
      <c r="H6" s="5"/>
      <c r="I6" s="5"/>
      <c r="J6" s="5"/>
      <c r="K6" s="44"/>
    </row>
    <row r="7" spans="2:11" ht="24.9" customHeight="1" thickBot="1" x14ac:dyDescent="0.3">
      <c r="B7" s="207" t="s">
        <v>23</v>
      </c>
      <c r="C7" s="208"/>
      <c r="D7" s="208"/>
      <c r="E7" s="208"/>
      <c r="F7" s="209"/>
      <c r="G7" s="207" t="s">
        <v>22</v>
      </c>
      <c r="H7" s="208"/>
      <c r="I7" s="209"/>
    </row>
    <row r="8" spans="2:11" ht="45" customHeight="1" thickBot="1" x14ac:dyDescent="0.3">
      <c r="B8" s="16" t="s">
        <v>0</v>
      </c>
      <c r="C8" s="16" t="s">
        <v>1</v>
      </c>
      <c r="D8" s="17" t="s">
        <v>9</v>
      </c>
      <c r="E8" s="18" t="s">
        <v>2</v>
      </c>
      <c r="F8" s="19" t="s">
        <v>3</v>
      </c>
      <c r="G8" s="20" t="s">
        <v>7</v>
      </c>
      <c r="H8" s="21" t="s">
        <v>6</v>
      </c>
      <c r="I8" s="19" t="s">
        <v>8</v>
      </c>
      <c r="K8" s="47" t="s">
        <v>21</v>
      </c>
    </row>
    <row r="9" spans="2:11" ht="15" customHeight="1" x14ac:dyDescent="0.25">
      <c r="B9" s="194" t="s">
        <v>12</v>
      </c>
      <c r="C9" s="191" t="s">
        <v>4</v>
      </c>
      <c r="D9" s="23"/>
      <c r="E9" s="24"/>
      <c r="F9" s="15"/>
      <c r="G9" s="188"/>
      <c r="H9" s="185"/>
      <c r="I9" s="182">
        <f>+G9+H9</f>
        <v>0</v>
      </c>
    </row>
    <row r="10" spans="2:11" ht="15" customHeight="1" x14ac:dyDescent="0.25">
      <c r="B10" s="195"/>
      <c r="C10" s="192"/>
      <c r="D10" s="12"/>
      <c r="E10" s="6"/>
      <c r="F10" s="7"/>
      <c r="G10" s="189"/>
      <c r="H10" s="186"/>
      <c r="I10" s="183"/>
    </row>
    <row r="11" spans="2:11" ht="15" customHeight="1" x14ac:dyDescent="0.25">
      <c r="B11" s="195"/>
      <c r="C11" s="192"/>
      <c r="D11" s="12"/>
      <c r="E11" s="6"/>
      <c r="F11" s="7"/>
      <c r="G11" s="189"/>
      <c r="H11" s="186"/>
      <c r="I11" s="183"/>
    </row>
    <row r="12" spans="2:11" ht="15" customHeight="1" x14ac:dyDescent="0.25">
      <c r="B12" s="195"/>
      <c r="C12" s="192"/>
      <c r="D12" s="12"/>
      <c r="E12" s="6"/>
      <c r="F12" s="7"/>
      <c r="G12" s="189"/>
      <c r="H12" s="186"/>
      <c r="I12" s="183"/>
    </row>
    <row r="13" spans="2:11" ht="15" customHeight="1" x14ac:dyDescent="0.25">
      <c r="B13" s="195"/>
      <c r="C13" s="192"/>
      <c r="D13" s="12"/>
      <c r="E13" s="6"/>
      <c r="F13" s="7"/>
      <c r="G13" s="189"/>
      <c r="H13" s="186"/>
      <c r="I13" s="183"/>
    </row>
    <row r="14" spans="2:11" ht="15" customHeight="1" x14ac:dyDescent="0.25">
      <c r="B14" s="195"/>
      <c r="C14" s="192"/>
      <c r="D14" s="12"/>
      <c r="E14" s="6"/>
      <c r="F14" s="7"/>
      <c r="G14" s="189"/>
      <c r="H14" s="186"/>
      <c r="I14" s="183"/>
    </row>
    <row r="15" spans="2:11" ht="15" customHeight="1" x14ac:dyDescent="0.25">
      <c r="B15" s="196"/>
      <c r="C15" s="193"/>
      <c r="D15" s="25"/>
      <c r="E15" s="26"/>
      <c r="F15" s="11"/>
      <c r="G15" s="190"/>
      <c r="H15" s="187"/>
      <c r="I15" s="184"/>
    </row>
    <row r="16" spans="2:11" ht="52.5" customHeight="1" x14ac:dyDescent="0.25">
      <c r="B16" s="222" t="s">
        <v>10</v>
      </c>
      <c r="C16" s="27" t="s">
        <v>67</v>
      </c>
      <c r="D16" s="28" t="s">
        <v>18</v>
      </c>
      <c r="E16" s="29"/>
      <c r="F16" s="30"/>
      <c r="G16" s="77"/>
      <c r="H16" s="78"/>
      <c r="I16" s="79">
        <f>+G16+H16</f>
        <v>0</v>
      </c>
    </row>
    <row r="17" spans="2:14" ht="52.5" customHeight="1" x14ac:dyDescent="0.25">
      <c r="B17" s="223"/>
      <c r="C17" s="4" t="s">
        <v>68</v>
      </c>
      <c r="D17" s="33" t="s">
        <v>18</v>
      </c>
      <c r="E17" s="10"/>
      <c r="F17" s="11"/>
      <c r="G17" s="38"/>
      <c r="H17" s="168"/>
      <c r="I17" s="39">
        <f>+G17+H17</f>
        <v>0</v>
      </c>
    </row>
    <row r="18" spans="2:14" ht="52.5" customHeight="1" x14ac:dyDescent="0.25">
      <c r="B18" s="223"/>
      <c r="C18" s="37" t="s">
        <v>69</v>
      </c>
      <c r="D18" s="34" t="s">
        <v>18</v>
      </c>
      <c r="E18" s="9"/>
      <c r="F18" s="7"/>
      <c r="G18" s="76"/>
      <c r="H18" s="167"/>
      <c r="I18" s="45"/>
    </row>
    <row r="19" spans="2:14" ht="52.5" customHeight="1" x14ac:dyDescent="0.25">
      <c r="B19" s="223"/>
      <c r="C19" s="37" t="s">
        <v>70</v>
      </c>
      <c r="D19" s="34" t="s">
        <v>18</v>
      </c>
      <c r="E19" s="35"/>
      <c r="F19" s="36"/>
      <c r="G19" s="40"/>
      <c r="H19" s="41"/>
      <c r="I19" s="42"/>
    </row>
    <row r="20" spans="2:14" ht="52.5" customHeight="1" x14ac:dyDescent="0.25">
      <c r="B20" s="223"/>
      <c r="C20" s="22" t="s">
        <v>71</v>
      </c>
      <c r="D20" s="33" t="s">
        <v>18</v>
      </c>
      <c r="E20" s="10"/>
      <c r="F20" s="11"/>
      <c r="G20" s="38"/>
      <c r="H20" s="168"/>
      <c r="I20" s="39"/>
    </row>
    <row r="21" spans="2:14" s="59" customFormat="1" ht="33.75" customHeight="1" thickBot="1" x14ac:dyDescent="0.3">
      <c r="B21" s="179" t="s">
        <v>19</v>
      </c>
      <c r="C21" s="180"/>
      <c r="D21" s="181"/>
      <c r="E21" s="67"/>
      <c r="F21" s="68"/>
      <c r="G21" s="69">
        <f>SUM(G9:G17)</f>
        <v>0</v>
      </c>
      <c r="H21" s="70">
        <f>SUM(H9:H17)</f>
        <v>0</v>
      </c>
      <c r="I21" s="71">
        <f>SUM(I9:I17)</f>
        <v>0</v>
      </c>
      <c r="J21" s="63"/>
      <c r="K21" s="64">
        <f>+G21+H21-I21</f>
        <v>0</v>
      </c>
      <c r="L21" s="64"/>
      <c r="M21" s="64"/>
      <c r="N21" s="63"/>
    </row>
    <row r="22" spans="2:14" s="2" customFormat="1" ht="52.5" customHeight="1" x14ac:dyDescent="0.25">
      <c r="B22" s="197" t="s">
        <v>17</v>
      </c>
      <c r="C22" s="37" t="s">
        <v>72</v>
      </c>
      <c r="D22" s="34" t="s">
        <v>11</v>
      </c>
      <c r="E22" s="35"/>
      <c r="F22" s="36"/>
      <c r="G22" s="40"/>
      <c r="H22" s="41"/>
      <c r="I22" s="42">
        <f t="shared" ref="I22:I23" si="0">+G22+H22</f>
        <v>0</v>
      </c>
      <c r="J22" s="65"/>
      <c r="K22" s="64"/>
      <c r="L22" s="64"/>
      <c r="M22" s="64"/>
      <c r="N22" s="65"/>
    </row>
    <row r="23" spans="2:14" s="2" customFormat="1" ht="52.5" customHeight="1" x14ac:dyDescent="0.25">
      <c r="B23" s="198"/>
      <c r="C23" s="22" t="s">
        <v>73</v>
      </c>
      <c r="D23" s="33" t="s">
        <v>11</v>
      </c>
      <c r="E23" s="10"/>
      <c r="F23" s="11"/>
      <c r="G23" s="38"/>
      <c r="H23" s="168"/>
      <c r="I23" s="39">
        <f t="shared" si="0"/>
        <v>0</v>
      </c>
      <c r="J23" s="65"/>
      <c r="K23" s="64"/>
      <c r="L23" s="64"/>
      <c r="M23" s="64"/>
      <c r="N23" s="65"/>
    </row>
    <row r="24" spans="2:14" s="60" customFormat="1" ht="33.75" customHeight="1" thickBot="1" x14ac:dyDescent="0.3">
      <c r="B24" s="179" t="s">
        <v>20</v>
      </c>
      <c r="C24" s="180"/>
      <c r="D24" s="181"/>
      <c r="E24" s="31"/>
      <c r="F24" s="32"/>
      <c r="G24" s="56">
        <f>SUM(G22:G23)</f>
        <v>0</v>
      </c>
      <c r="H24" s="57">
        <f>SUM(H22:H23)</f>
        <v>0</v>
      </c>
      <c r="I24" s="58">
        <f>SUM(I22:I23)</f>
        <v>0</v>
      </c>
      <c r="J24" s="66"/>
      <c r="K24" s="64">
        <f>+G24+H24-I24</f>
        <v>0</v>
      </c>
      <c r="L24" s="64"/>
      <c r="M24" s="64"/>
      <c r="N24" s="66"/>
    </row>
    <row r="25" spans="2:14" s="60" customFormat="1" ht="33.75" customHeight="1" thickBot="1" x14ac:dyDescent="0.3">
      <c r="B25" s="179" t="s">
        <v>5</v>
      </c>
      <c r="C25" s="180"/>
      <c r="D25" s="181"/>
      <c r="E25" s="31"/>
      <c r="F25" s="32"/>
      <c r="G25" s="56">
        <f>+G21+G24</f>
        <v>0</v>
      </c>
      <c r="H25" s="57">
        <f>+H21+H24</f>
        <v>0</v>
      </c>
      <c r="I25" s="58">
        <f>+I21+I24</f>
        <v>0</v>
      </c>
      <c r="J25" s="66"/>
      <c r="K25" s="64">
        <f>+G25+H25-I25</f>
        <v>0</v>
      </c>
      <c r="L25" s="64"/>
      <c r="M25" s="64" t="e">
        <f>+I25-I9-I16-I17-I22-I23-#REF!</f>
        <v>#REF!</v>
      </c>
      <c r="N25" s="66"/>
    </row>
    <row r="26" spans="2:14" ht="14.4" thickBot="1" x14ac:dyDescent="0.3"/>
    <row r="27" spans="2:14" ht="24.9" customHeight="1" thickBot="1" x14ac:dyDescent="0.3">
      <c r="B27" s="207" t="s">
        <v>24</v>
      </c>
      <c r="C27" s="208"/>
      <c r="D27" s="208"/>
      <c r="E27" s="208"/>
      <c r="F27" s="209"/>
      <c r="G27" s="207" t="s">
        <v>22</v>
      </c>
      <c r="H27" s="208"/>
      <c r="I27" s="209"/>
    </row>
    <row r="28" spans="2:14" ht="42" thickBot="1" x14ac:dyDescent="0.3">
      <c r="B28" s="16" t="s">
        <v>0</v>
      </c>
      <c r="C28" s="17" t="s">
        <v>1</v>
      </c>
      <c r="D28" s="19"/>
      <c r="E28" s="18" t="s">
        <v>2</v>
      </c>
      <c r="F28" s="19" t="s">
        <v>3</v>
      </c>
      <c r="G28" s="20" t="s">
        <v>7</v>
      </c>
      <c r="H28" s="21" t="s">
        <v>6</v>
      </c>
      <c r="I28" s="19" t="s">
        <v>8</v>
      </c>
    </row>
    <row r="29" spans="2:14" ht="76.5" customHeight="1" thickBot="1" x14ac:dyDescent="0.3">
      <c r="B29" s="75" t="s">
        <v>14</v>
      </c>
      <c r="C29" s="202" t="s">
        <v>26</v>
      </c>
      <c r="D29" s="203"/>
      <c r="E29" s="46"/>
      <c r="F29" s="8"/>
      <c r="G29" s="72"/>
      <c r="H29" s="73"/>
      <c r="I29" s="74">
        <f>+G29+H29</f>
        <v>0</v>
      </c>
    </row>
    <row r="30" spans="2:14" ht="33.75" customHeight="1" x14ac:dyDescent="0.25">
      <c r="B30" s="199" t="s">
        <v>27</v>
      </c>
      <c r="C30" s="200"/>
      <c r="D30" s="201"/>
      <c r="E30" s="51"/>
      <c r="F30" s="52"/>
      <c r="G30" s="53">
        <f>+G9</f>
        <v>0</v>
      </c>
      <c r="H30" s="54" t="s">
        <v>25</v>
      </c>
      <c r="I30" s="55">
        <f>+I9</f>
        <v>0</v>
      </c>
    </row>
    <row r="31" spans="2:14" s="3" customFormat="1" ht="33.75" customHeight="1" thickBot="1" x14ac:dyDescent="0.3">
      <c r="B31" s="204" t="s">
        <v>15</v>
      </c>
      <c r="C31" s="205"/>
      <c r="D31" s="206"/>
      <c r="E31" s="48"/>
      <c r="F31" s="49"/>
      <c r="G31" s="61" t="e">
        <f>+G29/G30</f>
        <v>#DIV/0!</v>
      </c>
      <c r="H31" s="50" t="s">
        <v>25</v>
      </c>
      <c r="I31" s="62"/>
      <c r="K31" s="47"/>
    </row>
    <row r="32" spans="2:14" ht="6" customHeight="1" x14ac:dyDescent="0.25"/>
  </sheetData>
  <mergeCells count="21">
    <mergeCell ref="E5:F5"/>
    <mergeCell ref="B7:F7"/>
    <mergeCell ref="B1:I1"/>
    <mergeCell ref="G7:I7"/>
    <mergeCell ref="B5:C5"/>
    <mergeCell ref="B3:I3"/>
    <mergeCell ref="B30:D30"/>
    <mergeCell ref="C29:D29"/>
    <mergeCell ref="B31:D31"/>
    <mergeCell ref="B27:F27"/>
    <mergeCell ref="G27:I27"/>
    <mergeCell ref="B25:D25"/>
    <mergeCell ref="B24:D24"/>
    <mergeCell ref="I9:I15"/>
    <mergeCell ref="H9:H15"/>
    <mergeCell ref="G9:G15"/>
    <mergeCell ref="C9:C15"/>
    <mergeCell ref="B9:B15"/>
    <mergeCell ref="B21:D21"/>
    <mergeCell ref="B22:B23"/>
    <mergeCell ref="B16:B20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2" orientation="landscape" r:id="rId1"/>
  <ignoredErrors>
    <ignoredError sqref="I2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C975A-42A3-48E2-9C68-B48B74A64C90}">
  <dimension ref="B1:H63"/>
  <sheetViews>
    <sheetView showGridLines="0" zoomScale="85" zoomScaleNormal="85" workbookViewId="0">
      <selection activeCell="B1" sqref="B1:F1"/>
    </sheetView>
  </sheetViews>
  <sheetFormatPr baseColWidth="10" defaultColWidth="11.44140625" defaultRowHeight="13.8" x14ac:dyDescent="0.25"/>
  <cols>
    <col min="1" max="1" width="0.6640625" style="1" customWidth="1"/>
    <col min="2" max="2" width="74.44140625" style="1" customWidth="1"/>
    <col min="3" max="3" width="19.5546875" style="2" customWidth="1"/>
    <col min="4" max="4" width="17" style="1" customWidth="1"/>
    <col min="5" max="5" width="17.88671875" style="1" customWidth="1"/>
    <col min="6" max="6" width="103" style="1" customWidth="1"/>
    <col min="7" max="7" width="0.6640625" style="1" customWidth="1"/>
    <col min="8" max="8" width="15.88671875" style="43" bestFit="1" customWidth="1"/>
    <col min="9" max="16384" width="11.44140625" style="1"/>
  </cols>
  <sheetData>
    <row r="1" spans="2:8" ht="42" customHeight="1" thickBot="1" x14ac:dyDescent="0.3">
      <c r="B1" s="212" t="s">
        <v>74</v>
      </c>
      <c r="C1" s="213"/>
      <c r="D1" s="213"/>
      <c r="E1" s="213"/>
      <c r="F1" s="214"/>
      <c r="H1" s="81"/>
    </row>
    <row r="3" spans="2:8" ht="21" x14ac:dyDescent="0.4">
      <c r="B3" s="217" t="s">
        <v>29</v>
      </c>
      <c r="C3" s="217"/>
      <c r="D3" s="217"/>
      <c r="E3" s="217"/>
      <c r="F3" s="217"/>
    </row>
    <row r="4" spans="2:8" ht="14.25" customHeight="1" x14ac:dyDescent="0.25"/>
    <row r="5" spans="2:8" ht="31.5" customHeight="1" x14ac:dyDescent="0.25">
      <c r="B5" s="159" t="s">
        <v>13</v>
      </c>
      <c r="D5" s="110" t="s">
        <v>16</v>
      </c>
      <c r="E5" s="111"/>
      <c r="F5" s="112"/>
      <c r="G5" s="5"/>
    </row>
    <row r="6" spans="2:8" s="2" customFormat="1" ht="14.25" customHeight="1" x14ac:dyDescent="0.25">
      <c r="B6" s="83"/>
      <c r="D6" s="84"/>
      <c r="E6" s="84"/>
      <c r="F6" s="5"/>
      <c r="G6" s="5"/>
      <c r="H6" s="85"/>
    </row>
    <row r="7" spans="2:8" s="90" customFormat="1" ht="91.5" customHeight="1" x14ac:dyDescent="0.25">
      <c r="B7" s="221" t="s">
        <v>64</v>
      </c>
      <c r="C7" s="221"/>
      <c r="D7" s="221"/>
      <c r="E7" s="221"/>
      <c r="F7" s="221"/>
      <c r="G7" s="88"/>
      <c r="H7" s="89"/>
    </row>
    <row r="8" spans="2:8" s="2" customFormat="1" ht="14.25" customHeight="1" thickBot="1" x14ac:dyDescent="0.3">
      <c r="B8" s="83"/>
      <c r="E8" s="86"/>
      <c r="F8" s="86"/>
      <c r="G8" s="5"/>
      <c r="H8" s="87"/>
    </row>
    <row r="9" spans="2:8" ht="24" customHeight="1" thickBot="1" x14ac:dyDescent="0.3">
      <c r="B9" s="117"/>
      <c r="C9" s="207" t="s">
        <v>30</v>
      </c>
      <c r="D9" s="208"/>
      <c r="E9" s="209"/>
      <c r="F9" s="219" t="s">
        <v>32</v>
      </c>
    </row>
    <row r="10" spans="2:8" ht="75.75" customHeight="1" thickBot="1" x14ac:dyDescent="0.3">
      <c r="B10" s="116" t="s">
        <v>35</v>
      </c>
      <c r="C10" s="118" t="s">
        <v>33</v>
      </c>
      <c r="D10" s="108" t="s">
        <v>31</v>
      </c>
      <c r="E10" s="109" t="s">
        <v>34</v>
      </c>
      <c r="F10" s="220"/>
      <c r="H10" s="47"/>
    </row>
    <row r="11" spans="2:8" s="91" customFormat="1" ht="50.1" customHeight="1" x14ac:dyDescent="0.3">
      <c r="B11" s="126" t="s">
        <v>61</v>
      </c>
      <c r="C11" s="120"/>
      <c r="D11" s="95"/>
      <c r="E11" s="98"/>
      <c r="F11" s="104"/>
      <c r="H11" s="92"/>
    </row>
    <row r="12" spans="2:8" s="91" customFormat="1" ht="50.1" customHeight="1" x14ac:dyDescent="0.3">
      <c r="B12" s="128" t="s">
        <v>40</v>
      </c>
      <c r="C12" s="93"/>
      <c r="D12" s="96"/>
      <c r="E12" s="99"/>
      <c r="F12" s="106"/>
      <c r="H12" s="92"/>
    </row>
    <row r="13" spans="2:8" s="91" customFormat="1" ht="50.1" customHeight="1" x14ac:dyDescent="0.3">
      <c r="B13" s="128" t="s">
        <v>41</v>
      </c>
      <c r="C13" s="93"/>
      <c r="D13" s="96"/>
      <c r="E13" s="99"/>
      <c r="F13" s="106"/>
      <c r="H13" s="92"/>
    </row>
    <row r="14" spans="2:8" s="91" customFormat="1" ht="50.1" customHeight="1" x14ac:dyDescent="0.3">
      <c r="B14" s="128" t="s">
        <v>42</v>
      </c>
      <c r="C14" s="93"/>
      <c r="D14" s="96"/>
      <c r="E14" s="99"/>
      <c r="F14" s="106"/>
      <c r="H14" s="92"/>
    </row>
    <row r="15" spans="2:8" s="91" customFormat="1" ht="50.1" customHeight="1" x14ac:dyDescent="0.3">
      <c r="B15" s="128" t="s">
        <v>43</v>
      </c>
      <c r="C15" s="93"/>
      <c r="D15" s="96"/>
      <c r="E15" s="99"/>
      <c r="F15" s="106"/>
      <c r="H15" s="92"/>
    </row>
    <row r="16" spans="2:8" s="91" customFormat="1" ht="50.1" customHeight="1" x14ac:dyDescent="0.3">
      <c r="B16" s="128" t="s">
        <v>44</v>
      </c>
      <c r="C16" s="93"/>
      <c r="D16" s="96"/>
      <c r="E16" s="99"/>
      <c r="F16" s="106"/>
      <c r="H16" s="92"/>
    </row>
    <row r="17" spans="2:8" s="91" customFormat="1" ht="50.1" customHeight="1" x14ac:dyDescent="0.3">
      <c r="B17" s="128" t="s">
        <v>50</v>
      </c>
      <c r="C17" s="94"/>
      <c r="D17" s="97"/>
      <c r="E17" s="100"/>
      <c r="F17" s="107"/>
      <c r="H17" s="92"/>
    </row>
    <row r="18" spans="2:8" s="91" customFormat="1" ht="50.1" customHeight="1" x14ac:dyDescent="0.3">
      <c r="B18" s="128" t="s">
        <v>37</v>
      </c>
      <c r="C18" s="94"/>
      <c r="D18" s="97"/>
      <c r="E18" s="100"/>
      <c r="F18" s="107"/>
      <c r="H18" s="92"/>
    </row>
    <row r="19" spans="2:8" s="91" customFormat="1" ht="50.1" customHeight="1" thickBot="1" x14ac:dyDescent="0.35">
      <c r="B19" s="129" t="s">
        <v>38</v>
      </c>
      <c r="C19" s="122"/>
      <c r="D19" s="123"/>
      <c r="E19" s="124"/>
      <c r="F19" s="125"/>
      <c r="H19" s="92"/>
    </row>
    <row r="20" spans="2:8" ht="18.75" customHeight="1" thickBot="1" x14ac:dyDescent="0.3"/>
    <row r="21" spans="2:8" s="91" customFormat="1" ht="50.1" customHeight="1" thickBot="1" x14ac:dyDescent="0.35">
      <c r="B21" s="117"/>
      <c r="C21" s="207" t="s">
        <v>30</v>
      </c>
      <c r="D21" s="208"/>
      <c r="E21" s="209"/>
      <c r="F21" s="219" t="s">
        <v>32</v>
      </c>
      <c r="H21" s="92"/>
    </row>
    <row r="22" spans="2:8" s="91" customFormat="1" ht="75.75" customHeight="1" thickBot="1" x14ac:dyDescent="0.35">
      <c r="B22" s="116" t="s">
        <v>66</v>
      </c>
      <c r="C22" s="118" t="s">
        <v>33</v>
      </c>
      <c r="D22" s="108" t="s">
        <v>31</v>
      </c>
      <c r="E22" s="109" t="s">
        <v>34</v>
      </c>
      <c r="F22" s="220"/>
      <c r="H22" s="92"/>
    </row>
    <row r="23" spans="2:8" s="91" customFormat="1" ht="67.5" customHeight="1" x14ac:dyDescent="0.3">
      <c r="B23" s="126" t="s">
        <v>36</v>
      </c>
      <c r="C23" s="120"/>
      <c r="D23" s="95"/>
      <c r="E23" s="98"/>
      <c r="F23" s="104"/>
      <c r="H23" s="92"/>
    </row>
    <row r="24" spans="2:8" s="91" customFormat="1" ht="50.1" customHeight="1" x14ac:dyDescent="0.3">
      <c r="B24" s="128" t="s">
        <v>39</v>
      </c>
      <c r="C24" s="121"/>
      <c r="D24" s="101"/>
      <c r="E24" s="102"/>
      <c r="F24" s="105"/>
      <c r="H24" s="92"/>
    </row>
    <row r="25" spans="2:8" s="91" customFormat="1" ht="50.1" customHeight="1" thickBot="1" x14ac:dyDescent="0.35">
      <c r="B25" s="129" t="s">
        <v>38</v>
      </c>
      <c r="C25" s="122"/>
      <c r="D25" s="123"/>
      <c r="E25" s="124"/>
      <c r="F25" s="125"/>
      <c r="H25" s="92"/>
    </row>
    <row r="26" spans="2:8" ht="18.75" customHeight="1" thickBot="1" x14ac:dyDescent="0.3"/>
    <row r="27" spans="2:8" ht="16.2" thickBot="1" x14ac:dyDescent="0.3">
      <c r="B27" s="117"/>
      <c r="C27" s="207" t="s">
        <v>30</v>
      </c>
      <c r="D27" s="208"/>
      <c r="E27" s="209"/>
      <c r="F27" s="219" t="s">
        <v>32</v>
      </c>
    </row>
    <row r="28" spans="2:8" ht="69.599999999999994" thickBot="1" x14ac:dyDescent="0.3">
      <c r="B28" s="80" t="s">
        <v>48</v>
      </c>
      <c r="C28" s="118" t="s">
        <v>45</v>
      </c>
      <c r="D28" s="108" t="s">
        <v>46</v>
      </c>
      <c r="E28" s="109" t="s">
        <v>34</v>
      </c>
      <c r="F28" s="220"/>
    </row>
    <row r="29" spans="2:8" ht="27" customHeight="1" thickBot="1" x14ac:dyDescent="0.3">
      <c r="B29" s="116" t="s">
        <v>49</v>
      </c>
      <c r="C29" s="119"/>
      <c r="D29" s="113"/>
      <c r="E29" s="114"/>
      <c r="F29" s="115"/>
      <c r="H29" s="47"/>
    </row>
    <row r="30" spans="2:8" ht="20.100000000000001" customHeight="1" x14ac:dyDescent="0.25">
      <c r="B30" s="126" t="s">
        <v>52</v>
      </c>
      <c r="C30" s="160" t="s">
        <v>62</v>
      </c>
      <c r="D30" s="95"/>
      <c r="E30" s="98"/>
      <c r="F30" s="104"/>
    </row>
    <row r="31" spans="2:8" ht="20.100000000000001" customHeight="1" x14ac:dyDescent="0.25">
      <c r="B31" s="127" t="s">
        <v>53</v>
      </c>
      <c r="C31" s="161" t="s">
        <v>62</v>
      </c>
      <c r="D31" s="101"/>
      <c r="E31" s="102"/>
      <c r="F31" s="105"/>
    </row>
    <row r="32" spans="2:8" s="91" customFormat="1" ht="20.100000000000001" customHeight="1" thickBot="1" x14ac:dyDescent="0.35">
      <c r="B32" s="130" t="s">
        <v>51</v>
      </c>
      <c r="C32" s="162" t="s">
        <v>62</v>
      </c>
      <c r="D32" s="123"/>
      <c r="E32" s="124"/>
      <c r="F32" s="125"/>
      <c r="H32" s="92"/>
    </row>
    <row r="33" spans="2:8" s="91" customFormat="1" ht="20.100000000000001" customHeight="1" thickBot="1" x14ac:dyDescent="0.35">
      <c r="B33" s="154"/>
      <c r="C33" s="164"/>
      <c r="D33" s="132"/>
      <c r="E33" s="133"/>
      <c r="F33" s="134"/>
      <c r="H33" s="92"/>
    </row>
    <row r="34" spans="2:8" ht="27" customHeight="1" thickBot="1" x14ac:dyDescent="0.3">
      <c r="B34" s="116" t="s">
        <v>47</v>
      </c>
      <c r="C34" s="119"/>
      <c r="D34" s="113"/>
      <c r="E34" s="114"/>
      <c r="F34" s="115"/>
      <c r="H34" s="47"/>
    </row>
    <row r="35" spans="2:8" ht="20.100000000000001" customHeight="1" x14ac:dyDescent="0.25">
      <c r="B35" s="135" t="s">
        <v>54</v>
      </c>
      <c r="C35" s="165" t="s">
        <v>63</v>
      </c>
      <c r="D35" s="136"/>
      <c r="E35" s="137"/>
      <c r="F35" s="138"/>
    </row>
    <row r="36" spans="2:8" ht="20.100000000000001" customHeight="1" x14ac:dyDescent="0.25">
      <c r="B36" s="139" t="s">
        <v>55</v>
      </c>
      <c r="C36" s="164" t="s">
        <v>63</v>
      </c>
      <c r="D36" s="140"/>
      <c r="E36" s="141"/>
      <c r="F36" s="142"/>
    </row>
    <row r="37" spans="2:8" ht="20.100000000000001" customHeight="1" x14ac:dyDescent="0.25">
      <c r="B37" s="148" t="s">
        <v>56</v>
      </c>
      <c r="C37" s="143"/>
      <c r="D37" s="144"/>
      <c r="E37" s="145"/>
      <c r="F37" s="146"/>
    </row>
    <row r="38" spans="2:8" ht="20.100000000000001" customHeight="1" x14ac:dyDescent="0.25">
      <c r="B38" s="147"/>
      <c r="C38" s="131"/>
      <c r="D38" s="132"/>
      <c r="E38" s="133"/>
      <c r="F38" s="134"/>
    </row>
    <row r="39" spans="2:8" ht="20.100000000000001" customHeight="1" x14ac:dyDescent="0.25">
      <c r="B39" s="147"/>
      <c r="C39" s="131"/>
      <c r="D39" s="132"/>
      <c r="E39" s="133"/>
      <c r="F39" s="134"/>
    </row>
    <row r="40" spans="2:8" ht="20.100000000000001" customHeight="1" x14ac:dyDescent="0.25">
      <c r="B40" s="149"/>
      <c r="C40" s="150"/>
      <c r="D40" s="151"/>
      <c r="E40" s="152"/>
      <c r="F40" s="153"/>
    </row>
    <row r="41" spans="2:8" ht="20.100000000000001" customHeight="1" x14ac:dyDescent="0.25">
      <c r="B41" s="148" t="s">
        <v>57</v>
      </c>
      <c r="C41" s="143"/>
      <c r="D41" s="144"/>
      <c r="E41" s="145"/>
      <c r="F41" s="146"/>
    </row>
    <row r="42" spans="2:8" ht="20.100000000000001" customHeight="1" x14ac:dyDescent="0.25">
      <c r="B42" s="147"/>
      <c r="C42" s="131"/>
      <c r="D42" s="132"/>
      <c r="E42" s="133"/>
      <c r="F42" s="134"/>
    </row>
    <row r="43" spans="2:8" ht="20.100000000000001" customHeight="1" x14ac:dyDescent="0.25">
      <c r="B43" s="147"/>
      <c r="C43" s="131"/>
      <c r="D43" s="132"/>
      <c r="E43" s="133"/>
      <c r="F43" s="134"/>
    </row>
    <row r="44" spans="2:8" ht="20.100000000000001" customHeight="1" thickBot="1" x14ac:dyDescent="0.3">
      <c r="B44" s="154"/>
      <c r="C44" s="155"/>
      <c r="D44" s="156"/>
      <c r="E44" s="157"/>
      <c r="F44" s="158"/>
    </row>
    <row r="45" spans="2:8" ht="27" customHeight="1" thickBot="1" x14ac:dyDescent="0.3">
      <c r="B45" s="116" t="s">
        <v>58</v>
      </c>
      <c r="C45" s="118"/>
      <c r="D45" s="108"/>
      <c r="E45" s="109"/>
      <c r="F45" s="103"/>
      <c r="H45" s="47"/>
    </row>
    <row r="46" spans="2:8" ht="20.100000000000001" customHeight="1" x14ac:dyDescent="0.25">
      <c r="B46" s="163" t="s">
        <v>59</v>
      </c>
      <c r="C46" s="131"/>
      <c r="D46" s="132"/>
      <c r="E46" s="133"/>
      <c r="F46" s="134"/>
    </row>
    <row r="47" spans="2:8" ht="20.100000000000001" customHeight="1" x14ac:dyDescent="0.25">
      <c r="B47" s="147"/>
      <c r="C47" s="131"/>
      <c r="D47" s="132"/>
      <c r="E47" s="133"/>
      <c r="F47" s="134"/>
    </row>
    <row r="48" spans="2:8" ht="20.100000000000001" customHeight="1" x14ac:dyDescent="0.25">
      <c r="B48" s="149"/>
      <c r="C48" s="150"/>
      <c r="D48" s="151"/>
      <c r="E48" s="152"/>
      <c r="F48" s="153"/>
    </row>
    <row r="49" spans="2:6" ht="20.100000000000001" customHeight="1" x14ac:dyDescent="0.25">
      <c r="B49" s="148" t="s">
        <v>60</v>
      </c>
      <c r="C49" s="143"/>
      <c r="D49" s="144"/>
      <c r="E49" s="145"/>
      <c r="F49" s="146"/>
    </row>
    <row r="50" spans="2:6" ht="20.100000000000001" customHeight="1" x14ac:dyDescent="0.25">
      <c r="B50" s="147"/>
      <c r="C50" s="131"/>
      <c r="D50" s="132"/>
      <c r="E50" s="133"/>
      <c r="F50" s="134"/>
    </row>
    <row r="51" spans="2:6" ht="20.100000000000001" customHeight="1" thickBot="1" x14ac:dyDescent="0.3">
      <c r="B51" s="154"/>
      <c r="C51" s="155"/>
      <c r="D51" s="156"/>
      <c r="E51" s="157"/>
      <c r="F51" s="158"/>
    </row>
    <row r="52" spans="2:6" x14ac:dyDescent="0.25">
      <c r="B52" s="166" t="s">
        <v>65</v>
      </c>
    </row>
    <row r="54" spans="2:6" ht="14.4" x14ac:dyDescent="0.3">
      <c r="B54" s="169"/>
      <c r="C54"/>
      <c r="D54"/>
    </row>
    <row r="55" spans="2:6" ht="14.4" x14ac:dyDescent="0.3">
      <c r="B55" s="170"/>
      <c r="C55"/>
      <c r="D55"/>
    </row>
    <row r="56" spans="2:6" ht="14.4" x14ac:dyDescent="0.3">
      <c r="B56" s="171"/>
      <c r="C56"/>
      <c r="D56"/>
    </row>
    <row r="57" spans="2:6" x14ac:dyDescent="0.25">
      <c r="B57" s="218"/>
      <c r="C57" s="218"/>
      <c r="D57" s="218"/>
      <c r="E57" s="172"/>
      <c r="F57" s="172"/>
    </row>
    <row r="58" spans="2:6" x14ac:dyDescent="0.25">
      <c r="B58" s="173"/>
      <c r="C58" s="218"/>
      <c r="D58" s="218"/>
      <c r="E58" s="172"/>
      <c r="F58" s="172"/>
    </row>
    <row r="59" spans="2:6" x14ac:dyDescent="0.25">
      <c r="B59" s="178"/>
      <c r="C59" s="173"/>
      <c r="D59" s="173"/>
      <c r="E59" s="172"/>
      <c r="F59" s="172"/>
    </row>
    <row r="60" spans="2:6" x14ac:dyDescent="0.25">
      <c r="B60" s="174"/>
      <c r="C60" s="174"/>
      <c r="D60" s="174"/>
      <c r="E60" s="172"/>
      <c r="F60" s="172"/>
    </row>
    <row r="61" spans="2:6" ht="14.4" x14ac:dyDescent="0.3">
      <c r="B61" s="175"/>
      <c r="C61" s="176"/>
      <c r="D61" s="176"/>
      <c r="E61" s="172"/>
      <c r="F61" s="172"/>
    </row>
    <row r="62" spans="2:6" ht="14.4" x14ac:dyDescent="0.3">
      <c r="B62" s="177"/>
      <c r="C62" s="176"/>
      <c r="D62" s="176"/>
      <c r="E62" s="172"/>
      <c r="F62" s="172"/>
    </row>
    <row r="63" spans="2:6" ht="14.4" x14ac:dyDescent="0.3">
      <c r="B63" s="177"/>
      <c r="C63" s="176"/>
      <c r="D63" s="176"/>
      <c r="E63" s="172"/>
      <c r="F63" s="172"/>
    </row>
  </sheetData>
  <mergeCells count="11">
    <mergeCell ref="B57:D57"/>
    <mergeCell ref="C58:D58"/>
    <mergeCell ref="B1:F1"/>
    <mergeCell ref="C21:E21"/>
    <mergeCell ref="F21:F22"/>
    <mergeCell ref="F9:F10"/>
    <mergeCell ref="C27:E27"/>
    <mergeCell ref="F27:F28"/>
    <mergeCell ref="B3:F3"/>
    <mergeCell ref="B7:F7"/>
    <mergeCell ref="C9:E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Economique</vt:lpstr>
      <vt:lpstr>Environnemental</vt:lpstr>
      <vt:lpstr>Economique!Zone_d_impression</vt:lpstr>
      <vt:lpstr>Environnemental!Zone_d_impression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2026-07-28T13:29:32Z</dcterms:modified>
</cp:coreProperties>
</file>